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Organisation\MS\KBB\2_RD_DöA_pendent\01_EFD\BBL\Bau\WTO\b19024_Neubau VWG Zollikofen Eichenweg 3_2.Etappe-Büro-+Umzugsplaner\01_Vorabklärungen\b19024_Neubau Zollikofen\"/>
    </mc:Choice>
  </mc:AlternateContent>
  <bookViews>
    <workbookView xWindow="0" yWindow="0" windowWidth="28800" windowHeight="117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1" l="1"/>
  <c r="H31" i="1"/>
  <c r="M31" i="1" s="1"/>
  <c r="M29" i="1"/>
  <c r="M27" i="1"/>
  <c r="M25" i="1"/>
  <c r="M21" i="1"/>
  <c r="L19" i="1"/>
  <c r="L32" i="1" s="1"/>
  <c r="H19" i="1"/>
  <c r="M17" i="1"/>
  <c r="M15" i="1"/>
  <c r="M13" i="1"/>
  <c r="M11" i="1"/>
  <c r="M9" i="1"/>
  <c r="H32" i="1" l="1"/>
  <c r="M19" i="1"/>
  <c r="M32" i="1" s="1"/>
</calcChain>
</file>

<file path=xl/sharedStrings.xml><?xml version="1.0" encoding="utf-8"?>
<sst xmlns="http://schemas.openxmlformats.org/spreadsheetml/2006/main" count="71" uniqueCount="27">
  <si>
    <t>Optimierung Multispace Büro mit Massnahmen und Möblierung - Teilprojekt 2</t>
  </si>
  <si>
    <t>Teilprojekt 1 und 2</t>
  </si>
  <si>
    <t>Phasen</t>
  </si>
  <si>
    <t>Teilphasen</t>
  </si>
  <si>
    <t>Aufwand</t>
  </si>
  <si>
    <t>Honorar</t>
  </si>
  <si>
    <t>Total Honorar</t>
  </si>
  <si>
    <t>Projektierung</t>
  </si>
  <si>
    <t>Bauprojekt</t>
  </si>
  <si>
    <t>Ist-Erhebung</t>
  </si>
  <si>
    <t>h</t>
  </si>
  <si>
    <t>CHF</t>
  </si>
  <si>
    <t>Belegungsplanung</t>
  </si>
  <si>
    <t>Möblierungsplanung</t>
  </si>
  <si>
    <t>Konzept Umzug / Neumöblierung</t>
  </si>
  <si>
    <t>Möblierungskonzept «Optimierung der Bereiche Cafeteria und Eingangshalle»</t>
  </si>
  <si>
    <t>Ausschreibung</t>
  </si>
  <si>
    <t>Beschaffungsgrundlagen
Umzug / Neumöblierung</t>
  </si>
  <si>
    <t>Realisierung</t>
  </si>
  <si>
    <t xml:space="preserve">Realisierung
Umzug / Neumöblierung </t>
  </si>
  <si>
    <t>Ausführungsvorbereitung</t>
  </si>
  <si>
    <t>Ausführung</t>
  </si>
  <si>
    <t>Nachbearbeitung / Abschluss</t>
  </si>
  <si>
    <t>Total Honorar Phase 3 bis 5</t>
  </si>
  <si>
    <t>Zollikofen, Neubau 2. Etappe - 
Teilprojekt 1</t>
  </si>
  <si>
    <r>
      <t xml:space="preserve">In der nachfolgenden Tabelle ist das Honorar durch den Anbieter in den «Gelb» hinterlegten Feldern auszufüllen. Das Honorar in den 
«Blau» hinterlegten Feldern ist auf die Seite </t>
    </r>
    <r>
      <rPr>
        <b/>
        <sz val="12"/>
        <color theme="1"/>
        <rFont val="Arial"/>
        <family val="2"/>
      </rPr>
      <t>«Honorarangebot des Anbieters (brutto, exkl. MWST)»</t>
    </r>
    <r>
      <rPr>
        <sz val="12"/>
        <color theme="1"/>
        <rFont val="Arial"/>
        <family val="2"/>
      </rPr>
      <t xml:space="preserve"> zu übertragen.</t>
    </r>
  </si>
  <si>
    <t>Zusammenstellung Honorar, Neubau Verwaltungsgebäude Zollikofen 2.Etappe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</si>
</sst>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43" formatCode="_ * #,##0.00_ ;_ * \-#,##0.00_ ;_ * &quot;-&quot;??_ ;_ @_ 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43" fontId="2" fillId="0" borderId="4" xfId="0" applyNumberFormat="1" applyFont="1" applyBorder="1" applyAlignment="1">
      <alignment vertical="top"/>
    </xf>
    <xf numFmtId="0" fontId="3" fillId="0" borderId="5" xfId="0" applyFont="1" applyBorder="1" applyAlignment="1">
      <alignment vertical="top"/>
    </xf>
    <xf numFmtId="41" fontId="3" fillId="0" borderId="5" xfId="0" applyNumberFormat="1" applyFont="1" applyBorder="1" applyAlignment="1">
      <alignment vertical="top"/>
    </xf>
    <xf numFmtId="43" fontId="3" fillId="0" borderId="5" xfId="0" applyNumberFormat="1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41" fontId="2" fillId="0" borderId="4" xfId="0" applyNumberFormat="1" applyFont="1" applyBorder="1" applyAlignment="1">
      <alignment vertical="top"/>
    </xf>
    <xf numFmtId="41" fontId="3" fillId="0" borderId="4" xfId="0" applyNumberFormat="1" applyFont="1" applyBorder="1" applyAlignment="1">
      <alignment vertical="top"/>
    </xf>
    <xf numFmtId="0" fontId="3" fillId="0" borderId="6" xfId="0" applyFont="1" applyBorder="1" applyAlignment="1">
      <alignment vertical="top"/>
    </xf>
    <xf numFmtId="41" fontId="3" fillId="0" borderId="6" xfId="0" applyNumberFormat="1" applyFont="1" applyBorder="1" applyAlignment="1">
      <alignment vertical="top"/>
    </xf>
    <xf numFmtId="0" fontId="1" fillId="0" borderId="5" xfId="0" applyFont="1" applyBorder="1"/>
    <xf numFmtId="43" fontId="2" fillId="0" borderId="4" xfId="0" applyNumberFormat="1" applyFont="1" applyFill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43" fontId="3" fillId="2" borderId="5" xfId="0" applyNumberFormat="1" applyFont="1" applyFill="1" applyBorder="1" applyAlignment="1" applyProtection="1">
      <alignment vertical="top"/>
      <protection locked="0"/>
    </xf>
    <xf numFmtId="43" fontId="3" fillId="0" borderId="5" xfId="0" applyNumberFormat="1" applyFont="1" applyBorder="1" applyAlignment="1" applyProtection="1">
      <alignment vertical="top"/>
      <protection locked="0"/>
    </xf>
    <xf numFmtId="43" fontId="3" fillId="0" borderId="5" xfId="0" applyNumberFormat="1" applyFont="1" applyFill="1" applyBorder="1" applyAlignment="1" applyProtection="1">
      <alignment vertical="top"/>
      <protection locked="0"/>
    </xf>
    <xf numFmtId="43" fontId="2" fillId="2" borderId="4" xfId="0" applyNumberFormat="1" applyFont="1" applyFill="1" applyBorder="1" applyAlignment="1" applyProtection="1">
      <alignment vertical="top"/>
      <protection locked="0"/>
    </xf>
    <xf numFmtId="43" fontId="3" fillId="0" borderId="6" xfId="0" applyNumberFormat="1" applyFont="1" applyBorder="1" applyAlignment="1" applyProtection="1">
      <alignment vertical="top"/>
      <protection locked="0"/>
    </xf>
    <xf numFmtId="43" fontId="2" fillId="0" borderId="4" xfId="0" applyNumberFormat="1" applyFont="1" applyBorder="1" applyAlignment="1" applyProtection="1">
      <alignment vertical="top"/>
      <protection locked="0"/>
    </xf>
    <xf numFmtId="43" fontId="2" fillId="3" borderId="4" xfId="0" applyNumberFormat="1" applyFont="1" applyFill="1" applyBorder="1" applyAlignment="1" applyProtection="1">
      <alignment vertical="top"/>
      <protection locked="0"/>
    </xf>
    <xf numFmtId="0" fontId="3" fillId="0" borderId="5" xfId="0" applyFont="1" applyBorder="1" applyAlignment="1" applyProtection="1">
      <alignment vertical="top"/>
      <protection locked="0"/>
    </xf>
    <xf numFmtId="0" fontId="3" fillId="0" borderId="4" xfId="0" applyFont="1" applyBorder="1" applyAlignment="1" applyProtection="1">
      <alignment vertical="top"/>
      <protection locked="0"/>
    </xf>
    <xf numFmtId="0" fontId="2" fillId="0" borderId="4" xfId="0" applyFont="1" applyBorder="1" applyAlignment="1" applyProtection="1">
      <alignment vertical="top"/>
      <protection locked="0"/>
    </xf>
    <xf numFmtId="43" fontId="3" fillId="3" borderId="5" xfId="0" applyNumberFormat="1" applyFont="1" applyFill="1" applyBorder="1" applyAlignment="1" applyProtection="1">
      <alignment vertical="top"/>
      <protection locked="0"/>
    </xf>
    <xf numFmtId="0" fontId="2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abSelected="1" workbookViewId="0">
      <selection activeCell="A4" sqref="A4:M4"/>
    </sheetView>
  </sheetViews>
  <sheetFormatPr baseColWidth="10" defaultRowHeight="14.25" x14ac:dyDescent="0.2"/>
  <cols>
    <col min="1" max="1" width="3.625" customWidth="1"/>
    <col min="2" max="2" width="13.125" customWidth="1"/>
    <col min="3" max="3" width="3.625" customWidth="1"/>
    <col min="4" max="4" width="25.75" customWidth="1"/>
    <col min="5" max="5" width="3.625" customWidth="1"/>
    <col min="6" max="6" width="8.5" customWidth="1"/>
    <col min="7" max="7" width="5" customWidth="1"/>
    <col min="8" max="8" width="12.125" customWidth="1"/>
    <col min="9" max="9" width="3.625" customWidth="1"/>
    <col min="10" max="10" width="8.5" customWidth="1"/>
    <col min="11" max="11" width="5" customWidth="1"/>
    <col min="12" max="12" width="12.125" customWidth="1"/>
    <col min="13" max="13" width="16.125" customWidth="1"/>
  </cols>
  <sheetData>
    <row r="2" spans="1:13" ht="15.75" x14ac:dyDescent="0.2">
      <c r="A2" s="19" t="s">
        <v>26</v>
      </c>
    </row>
    <row r="3" spans="1:13" ht="15.75" x14ac:dyDescent="0.2">
      <c r="A3" s="19"/>
    </row>
    <row r="4" spans="1:13" ht="30.75" customHeight="1" x14ac:dyDescent="0.2">
      <c r="A4" s="37" t="s">
        <v>25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6" spans="1:13" ht="44.1" customHeight="1" x14ac:dyDescent="0.2">
      <c r="A6" s="1"/>
      <c r="B6" s="2"/>
      <c r="C6" s="2"/>
      <c r="D6" s="3"/>
      <c r="E6" s="32" t="s">
        <v>24</v>
      </c>
      <c r="F6" s="33"/>
      <c r="G6" s="33"/>
      <c r="H6" s="34"/>
      <c r="I6" s="35" t="s">
        <v>0</v>
      </c>
      <c r="J6" s="36"/>
      <c r="K6" s="36"/>
      <c r="L6" s="36"/>
      <c r="M6" s="18" t="s">
        <v>1</v>
      </c>
    </row>
    <row r="7" spans="1:13" ht="15" customHeight="1" x14ac:dyDescent="0.2">
      <c r="A7" s="1" t="s">
        <v>2</v>
      </c>
      <c r="B7" s="3"/>
      <c r="C7" s="1" t="s">
        <v>3</v>
      </c>
      <c r="D7" s="3"/>
      <c r="E7" s="4"/>
      <c r="F7" s="5" t="s">
        <v>4</v>
      </c>
      <c r="G7" s="6"/>
      <c r="H7" s="7" t="s">
        <v>5</v>
      </c>
      <c r="I7" s="4"/>
      <c r="J7" s="5" t="s">
        <v>4</v>
      </c>
      <c r="K7" s="6"/>
      <c r="L7" s="7" t="s">
        <v>5</v>
      </c>
      <c r="M7" s="4" t="s">
        <v>6</v>
      </c>
    </row>
    <row r="8" spans="1:13" ht="15" customHeight="1" x14ac:dyDescent="0.2">
      <c r="A8" s="4">
        <v>3</v>
      </c>
      <c r="B8" s="4" t="s">
        <v>7</v>
      </c>
      <c r="C8" s="4">
        <v>32</v>
      </c>
      <c r="D8" s="4" t="s">
        <v>8</v>
      </c>
      <c r="E8" s="6"/>
      <c r="F8" s="6"/>
      <c r="G8" s="6"/>
      <c r="H8" s="6"/>
      <c r="I8" s="6"/>
      <c r="J8" s="6"/>
      <c r="K8" s="6"/>
      <c r="L8" s="6"/>
      <c r="M8" s="6"/>
    </row>
    <row r="9" spans="1:13" x14ac:dyDescent="0.2">
      <c r="A9" s="8"/>
      <c r="B9" s="8"/>
      <c r="C9" s="8"/>
      <c r="D9" s="8" t="s">
        <v>9</v>
      </c>
      <c r="E9" s="8" t="s">
        <v>10</v>
      </c>
      <c r="F9" s="9">
        <v>150</v>
      </c>
      <c r="G9" s="8" t="s">
        <v>11</v>
      </c>
      <c r="H9" s="21"/>
      <c r="I9" s="8" t="s">
        <v>10</v>
      </c>
      <c r="J9" s="9">
        <v>40</v>
      </c>
      <c r="K9" s="8" t="s">
        <v>11</v>
      </c>
      <c r="L9" s="21"/>
      <c r="M9" s="10">
        <f>SUM(H9,L9)</f>
        <v>0</v>
      </c>
    </row>
    <row r="10" spans="1:13" ht="6.6" customHeight="1" x14ac:dyDescent="0.2">
      <c r="A10" s="8"/>
      <c r="B10" s="8"/>
      <c r="C10" s="8"/>
      <c r="D10" s="8"/>
      <c r="E10" s="8"/>
      <c r="F10" s="9"/>
      <c r="G10" s="8"/>
      <c r="H10" s="22"/>
      <c r="I10" s="8"/>
      <c r="J10" s="9"/>
      <c r="K10" s="8"/>
      <c r="L10" s="22"/>
      <c r="M10" s="8"/>
    </row>
    <row r="11" spans="1:13" x14ac:dyDescent="0.2">
      <c r="A11" s="8"/>
      <c r="B11" s="8"/>
      <c r="C11" s="8"/>
      <c r="D11" s="8" t="s">
        <v>12</v>
      </c>
      <c r="E11" s="8" t="s">
        <v>10</v>
      </c>
      <c r="F11" s="9">
        <v>550</v>
      </c>
      <c r="G11" s="8" t="s">
        <v>11</v>
      </c>
      <c r="H11" s="21"/>
      <c r="I11" s="8" t="s">
        <v>10</v>
      </c>
      <c r="J11" s="9">
        <v>60</v>
      </c>
      <c r="K11" s="8" t="s">
        <v>11</v>
      </c>
      <c r="L11" s="21"/>
      <c r="M11" s="10">
        <f>SUM(H11,L11)</f>
        <v>0</v>
      </c>
    </row>
    <row r="12" spans="1:13" ht="6.6" customHeight="1" x14ac:dyDescent="0.2">
      <c r="A12" s="8"/>
      <c r="B12" s="8"/>
      <c r="C12" s="8"/>
      <c r="D12" s="8"/>
      <c r="E12" s="8"/>
      <c r="F12" s="9"/>
      <c r="G12" s="8"/>
      <c r="H12" s="22"/>
      <c r="I12" s="8"/>
      <c r="J12" s="9"/>
      <c r="K12" s="8"/>
      <c r="L12" s="22"/>
      <c r="M12" s="8"/>
    </row>
    <row r="13" spans="1:13" x14ac:dyDescent="0.2">
      <c r="A13" s="8"/>
      <c r="B13" s="8"/>
      <c r="C13" s="8"/>
      <c r="D13" s="8" t="s">
        <v>13</v>
      </c>
      <c r="E13" s="8" t="s">
        <v>10</v>
      </c>
      <c r="F13" s="9">
        <v>550</v>
      </c>
      <c r="G13" s="8" t="s">
        <v>11</v>
      </c>
      <c r="H13" s="21"/>
      <c r="I13" s="8" t="s">
        <v>10</v>
      </c>
      <c r="J13" s="9">
        <v>60</v>
      </c>
      <c r="K13" s="8" t="s">
        <v>11</v>
      </c>
      <c r="L13" s="21"/>
      <c r="M13" s="10">
        <f>SUM(H13,L13)</f>
        <v>0</v>
      </c>
    </row>
    <row r="14" spans="1:13" ht="6.6" customHeight="1" x14ac:dyDescent="0.2">
      <c r="A14" s="8"/>
      <c r="B14" s="8"/>
      <c r="C14" s="8"/>
      <c r="D14" s="8"/>
      <c r="E14" s="8"/>
      <c r="F14" s="9"/>
      <c r="G14" s="8"/>
      <c r="H14" s="22"/>
      <c r="I14" s="8"/>
      <c r="J14" s="9"/>
      <c r="K14" s="8"/>
      <c r="L14" s="22"/>
      <c r="M14" s="8"/>
    </row>
    <row r="15" spans="1:13" x14ac:dyDescent="0.2">
      <c r="A15" s="8"/>
      <c r="B15" s="8"/>
      <c r="C15" s="8"/>
      <c r="D15" s="11" t="s">
        <v>14</v>
      </c>
      <c r="E15" s="8" t="s">
        <v>10</v>
      </c>
      <c r="F15" s="9">
        <v>200</v>
      </c>
      <c r="G15" s="8" t="s">
        <v>11</v>
      </c>
      <c r="H15" s="21"/>
      <c r="I15" s="8" t="s">
        <v>10</v>
      </c>
      <c r="J15" s="9">
        <v>15</v>
      </c>
      <c r="K15" s="8" t="s">
        <v>11</v>
      </c>
      <c r="L15" s="21"/>
      <c r="M15" s="10">
        <f>SUM(H15,L15)</f>
        <v>0</v>
      </c>
    </row>
    <row r="16" spans="1:13" ht="6.6" customHeight="1" x14ac:dyDescent="0.2">
      <c r="A16" s="8"/>
      <c r="B16" s="8"/>
      <c r="C16" s="8"/>
      <c r="D16" s="8"/>
      <c r="E16" s="8"/>
      <c r="F16" s="9"/>
      <c r="G16" s="8"/>
      <c r="H16" s="22"/>
      <c r="I16" s="8"/>
      <c r="J16" s="9"/>
      <c r="K16" s="8"/>
      <c r="L16" s="22"/>
      <c r="M16" s="8"/>
    </row>
    <row r="17" spans="1:13" ht="38.25" x14ac:dyDescent="0.2">
      <c r="A17" s="8"/>
      <c r="B17" s="8"/>
      <c r="C17" s="8"/>
      <c r="D17" s="11" t="s">
        <v>15</v>
      </c>
      <c r="E17" s="8"/>
      <c r="F17" s="9"/>
      <c r="G17" s="8"/>
      <c r="H17" s="23"/>
      <c r="I17" s="8" t="s">
        <v>10</v>
      </c>
      <c r="J17" s="9">
        <v>45</v>
      </c>
      <c r="K17" s="8" t="s">
        <v>11</v>
      </c>
      <c r="L17" s="21"/>
      <c r="M17" s="10">
        <f>SUM(L17)</f>
        <v>0</v>
      </c>
    </row>
    <row r="18" spans="1:13" ht="7.5" customHeight="1" x14ac:dyDescent="0.2">
      <c r="A18" s="8"/>
      <c r="B18" s="8"/>
      <c r="C18" s="8"/>
      <c r="D18" s="8"/>
      <c r="E18" s="8"/>
      <c r="F18" s="9"/>
      <c r="G18" s="8"/>
      <c r="H18" s="22"/>
      <c r="I18" s="8"/>
      <c r="J18" s="9"/>
      <c r="K18" s="8"/>
      <c r="L18" s="22"/>
      <c r="M18" s="8"/>
    </row>
    <row r="19" spans="1:13" ht="15" customHeight="1" x14ac:dyDescent="0.2">
      <c r="A19" s="4">
        <v>3</v>
      </c>
      <c r="B19" s="4" t="s">
        <v>7</v>
      </c>
      <c r="C19" s="4">
        <v>32</v>
      </c>
      <c r="D19" s="4" t="s">
        <v>8</v>
      </c>
      <c r="E19" s="4"/>
      <c r="F19" s="12"/>
      <c r="G19" s="4" t="s">
        <v>11</v>
      </c>
      <c r="H19" s="24">
        <f>SUM(H9,H11,H13,H15)</f>
        <v>0</v>
      </c>
      <c r="I19" s="4"/>
      <c r="J19" s="12"/>
      <c r="K19" s="4" t="s">
        <v>11</v>
      </c>
      <c r="L19" s="24">
        <f>SUM(L9,L11,L13,L15,L17)</f>
        <v>0</v>
      </c>
      <c r="M19" s="27">
        <f>SUM(H19,L19)</f>
        <v>0</v>
      </c>
    </row>
    <row r="20" spans="1:13" ht="7.5" customHeight="1" x14ac:dyDescent="0.2">
      <c r="A20" s="8"/>
      <c r="B20" s="8"/>
      <c r="C20" s="8"/>
      <c r="D20" s="8"/>
      <c r="E20" s="8"/>
      <c r="F20" s="9"/>
      <c r="G20" s="8"/>
      <c r="H20" s="22"/>
      <c r="I20" s="8"/>
      <c r="J20" s="9"/>
      <c r="K20" s="8"/>
      <c r="L20" s="22"/>
      <c r="M20" s="28"/>
    </row>
    <row r="21" spans="1:13" ht="27" customHeight="1" x14ac:dyDescent="0.2">
      <c r="A21" s="4">
        <v>4</v>
      </c>
      <c r="B21" s="4" t="s">
        <v>16</v>
      </c>
      <c r="C21" s="4">
        <v>41</v>
      </c>
      <c r="D21" s="5" t="s">
        <v>17</v>
      </c>
      <c r="E21" s="6" t="s">
        <v>10</v>
      </c>
      <c r="F21" s="13">
        <v>200</v>
      </c>
      <c r="G21" s="4" t="s">
        <v>11</v>
      </c>
      <c r="H21" s="24"/>
      <c r="I21" s="6" t="s">
        <v>10</v>
      </c>
      <c r="J21" s="13">
        <v>45</v>
      </c>
      <c r="K21" s="4" t="s">
        <v>11</v>
      </c>
      <c r="L21" s="24"/>
      <c r="M21" s="27">
        <f>SUM(H21,L21)</f>
        <v>0</v>
      </c>
    </row>
    <row r="22" spans="1:13" ht="7.5" customHeight="1" x14ac:dyDescent="0.2">
      <c r="A22" s="14"/>
      <c r="B22" s="14"/>
      <c r="C22" s="14"/>
      <c r="D22" s="14"/>
      <c r="E22" s="14"/>
      <c r="F22" s="15"/>
      <c r="G22" s="14"/>
      <c r="H22" s="25"/>
      <c r="I22" s="14"/>
      <c r="J22" s="15"/>
      <c r="K22" s="14"/>
      <c r="L22" s="25"/>
      <c r="M22" s="29"/>
    </row>
    <row r="23" spans="1:13" ht="27" customHeight="1" x14ac:dyDescent="0.2">
      <c r="A23" s="4">
        <v>5</v>
      </c>
      <c r="B23" s="4" t="s">
        <v>18</v>
      </c>
      <c r="C23" s="4">
        <v>5</v>
      </c>
      <c r="D23" s="5" t="s">
        <v>19</v>
      </c>
      <c r="E23" s="4"/>
      <c r="F23" s="12"/>
      <c r="G23" s="4"/>
      <c r="H23" s="26"/>
      <c r="I23" s="4"/>
      <c r="J23" s="12"/>
      <c r="K23" s="4"/>
      <c r="L23" s="26"/>
      <c r="M23" s="30"/>
    </row>
    <row r="24" spans="1:13" ht="6.6" customHeight="1" x14ac:dyDescent="0.2">
      <c r="A24" s="8"/>
      <c r="B24" s="8"/>
      <c r="C24" s="8"/>
      <c r="D24" s="16"/>
      <c r="E24" s="8"/>
      <c r="F24" s="9"/>
      <c r="G24" s="8"/>
      <c r="H24" s="22"/>
      <c r="I24" s="8"/>
      <c r="J24" s="9"/>
      <c r="K24" s="8"/>
      <c r="L24" s="22"/>
      <c r="M24" s="28"/>
    </row>
    <row r="25" spans="1:13" x14ac:dyDescent="0.2">
      <c r="A25" s="8"/>
      <c r="B25" s="8"/>
      <c r="C25" s="8">
        <v>51</v>
      </c>
      <c r="D25" s="11" t="s">
        <v>20</v>
      </c>
      <c r="E25" s="8" t="s">
        <v>10</v>
      </c>
      <c r="F25" s="9">
        <v>550</v>
      </c>
      <c r="G25" s="8" t="s">
        <v>11</v>
      </c>
      <c r="H25" s="21"/>
      <c r="I25" s="8" t="s">
        <v>10</v>
      </c>
      <c r="J25" s="9">
        <v>70</v>
      </c>
      <c r="K25" s="8" t="s">
        <v>11</v>
      </c>
      <c r="L25" s="21"/>
      <c r="M25" s="31">
        <f>SUM(H25,L25)</f>
        <v>0</v>
      </c>
    </row>
    <row r="26" spans="1:13" ht="6.6" customHeight="1" x14ac:dyDescent="0.2">
      <c r="A26" s="8"/>
      <c r="B26" s="8"/>
      <c r="C26" s="8"/>
      <c r="D26" s="8"/>
      <c r="E26" s="8"/>
      <c r="F26" s="9"/>
      <c r="G26" s="8"/>
      <c r="H26" s="22"/>
      <c r="I26" s="8"/>
      <c r="J26" s="9"/>
      <c r="K26" s="8"/>
      <c r="L26" s="22"/>
      <c r="M26" s="28"/>
    </row>
    <row r="27" spans="1:13" x14ac:dyDescent="0.2">
      <c r="A27" s="8"/>
      <c r="B27" s="8"/>
      <c r="C27" s="8">
        <v>52</v>
      </c>
      <c r="D27" s="11" t="s">
        <v>21</v>
      </c>
      <c r="E27" s="8" t="s">
        <v>10</v>
      </c>
      <c r="F27" s="9">
        <v>1100</v>
      </c>
      <c r="G27" s="8" t="s">
        <v>11</v>
      </c>
      <c r="H27" s="21"/>
      <c r="I27" s="8" t="s">
        <v>10</v>
      </c>
      <c r="J27" s="9">
        <v>120</v>
      </c>
      <c r="K27" s="8" t="s">
        <v>11</v>
      </c>
      <c r="L27" s="21"/>
      <c r="M27" s="31">
        <f>SUM(H27,L27)</f>
        <v>0</v>
      </c>
    </row>
    <row r="28" spans="1:13" ht="6.6" customHeight="1" x14ac:dyDescent="0.2">
      <c r="A28" s="8"/>
      <c r="B28" s="8"/>
      <c r="C28" s="8"/>
      <c r="D28" s="8"/>
      <c r="E28" s="8"/>
      <c r="F28" s="9"/>
      <c r="G28" s="8"/>
      <c r="H28" s="22"/>
      <c r="I28" s="8"/>
      <c r="J28" s="9"/>
      <c r="K28" s="8"/>
      <c r="L28" s="22"/>
      <c r="M28" s="28"/>
    </row>
    <row r="29" spans="1:13" x14ac:dyDescent="0.2">
      <c r="A29" s="8"/>
      <c r="B29" s="8"/>
      <c r="C29" s="8">
        <v>53</v>
      </c>
      <c r="D29" s="11" t="s">
        <v>22</v>
      </c>
      <c r="E29" s="8" t="s">
        <v>10</v>
      </c>
      <c r="F29" s="9">
        <v>200</v>
      </c>
      <c r="G29" s="8" t="s">
        <v>11</v>
      </c>
      <c r="H29" s="21"/>
      <c r="I29" s="8" t="s">
        <v>10</v>
      </c>
      <c r="J29" s="9">
        <v>45</v>
      </c>
      <c r="K29" s="8" t="s">
        <v>11</v>
      </c>
      <c r="L29" s="21"/>
      <c r="M29" s="31">
        <f>SUM(H29,L29)</f>
        <v>0</v>
      </c>
    </row>
    <row r="30" spans="1:13" ht="7.5" customHeight="1" x14ac:dyDescent="0.2">
      <c r="A30" s="8"/>
      <c r="B30" s="8"/>
      <c r="C30" s="8"/>
      <c r="D30" s="8"/>
      <c r="E30" s="8"/>
      <c r="F30" s="8"/>
      <c r="G30" s="8"/>
      <c r="H30" s="10"/>
      <c r="I30" s="8"/>
      <c r="J30" s="8"/>
      <c r="K30" s="8"/>
      <c r="L30" s="10"/>
      <c r="M30" s="8"/>
    </row>
    <row r="31" spans="1:13" ht="27" customHeight="1" x14ac:dyDescent="0.2">
      <c r="A31" s="4">
        <v>5</v>
      </c>
      <c r="B31" s="4" t="s">
        <v>18</v>
      </c>
      <c r="C31" s="4">
        <v>5</v>
      </c>
      <c r="D31" s="5" t="s">
        <v>19</v>
      </c>
      <c r="E31" s="6"/>
      <c r="F31" s="6"/>
      <c r="G31" s="4" t="s">
        <v>11</v>
      </c>
      <c r="H31" s="17">
        <f>SUM(H25,H27,H29)</f>
        <v>0</v>
      </c>
      <c r="I31" s="6"/>
      <c r="J31" s="6"/>
      <c r="K31" s="4" t="s">
        <v>11</v>
      </c>
      <c r="L31" s="17">
        <f>SUM(L25,L27,L29)</f>
        <v>0</v>
      </c>
      <c r="M31" s="7">
        <f>SUM(H31,L31)</f>
        <v>0</v>
      </c>
    </row>
    <row r="32" spans="1:13" ht="26.1" customHeight="1" x14ac:dyDescent="0.2">
      <c r="A32" s="1" t="s">
        <v>23</v>
      </c>
      <c r="B32" s="2"/>
      <c r="C32" s="2"/>
      <c r="D32" s="20"/>
      <c r="E32" s="6"/>
      <c r="F32" s="6"/>
      <c r="G32" s="4" t="s">
        <v>11</v>
      </c>
      <c r="H32" s="17">
        <f>SUM(H19,H21,H31)</f>
        <v>0</v>
      </c>
      <c r="I32" s="6"/>
      <c r="J32" s="6"/>
      <c r="K32" s="4" t="s">
        <v>11</v>
      </c>
      <c r="L32" s="17">
        <f>SUM(L19,L21,L31)</f>
        <v>0</v>
      </c>
      <c r="M32" s="7">
        <f>SUM(M19,M21,M31)</f>
        <v>0</v>
      </c>
    </row>
  </sheetData>
  <sheetProtection algorithmName="SHA-512" hashValue="qiSk8D3ezBEvMxTUAsmmu57uLbZC3is6oc0Kf4dOGmktcEZE+kZDIvTy206zxUA7NvS+gf+AMzZpBdDu9l5hiw==" saltValue="aNSJuj5OSBWTJZDAtaeVlw==" spinCount="100000" sheet="1" objects="1" scenarios="1"/>
  <mergeCells count="3">
    <mergeCell ref="E6:H6"/>
    <mergeCell ref="I6:L6"/>
    <mergeCell ref="A4:M4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Knaupp Horst BBL</dc:creator>
  <cp:lastModifiedBy>Deluc-Robbiani Patrick BBL</cp:lastModifiedBy>
  <cp:lastPrinted>2019-07-12T15:09:12Z</cp:lastPrinted>
  <dcterms:created xsi:type="dcterms:W3CDTF">2019-07-12T12:55:42Z</dcterms:created>
  <dcterms:modified xsi:type="dcterms:W3CDTF">2019-07-12T15:13:41Z</dcterms:modified>
</cp:coreProperties>
</file>